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/>
  <mc:AlternateContent xmlns:mc="http://schemas.openxmlformats.org/markup-compatibility/2006">
    <mc:Choice Requires="x15">
      <x15ac:absPath xmlns:x15ac="http://schemas.microsoft.com/office/spreadsheetml/2010/11/ac" url="C:\Users\jcantin\Documents\489\99002\"/>
    </mc:Choice>
  </mc:AlternateContent>
  <xr:revisionPtr revIDLastSave="0" documentId="13_ncr:1_{DBAEC262-84DB-4C41-907D-D66E868EA363}" xr6:coauthVersionLast="36" xr6:coauthVersionMax="36" xr10:uidLastSave="{00000000-0000-0000-0000-000000000000}"/>
  <bookViews>
    <workbookView xWindow="0" yWindow="0" windowWidth="21480" windowHeight="9435" xr2:uid="{A8567675-2DAB-439A-A7F0-41B50C497D31}"/>
  </bookViews>
  <sheets>
    <sheet name="Dépenses" sheetId="1" r:id="rId1"/>
    <sheet name="Analyse des dépenses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2" l="1"/>
  <c r="C15" i="2"/>
  <c r="D11" i="2"/>
  <c r="D16" i="2" s="1"/>
  <c r="D19" i="2" s="1"/>
  <c r="D20" i="2" s="1"/>
  <c r="C11" i="2"/>
  <c r="C16" i="2" s="1"/>
  <c r="D8" i="2"/>
  <c r="C8" i="2"/>
  <c r="C13" i="1"/>
  <c r="B13" i="1"/>
</calcChain>
</file>

<file path=xl/sharedStrings.xml><?xml version="1.0" encoding="utf-8"?>
<sst xmlns="http://schemas.openxmlformats.org/spreadsheetml/2006/main" count="44" uniqueCount="25">
  <si>
    <t>Dépenses</t>
  </si>
  <si>
    <t>Estimées</t>
  </si>
  <si>
    <t>Réalisées</t>
  </si>
  <si>
    <t>Impression affiches/affichettes</t>
  </si>
  <si>
    <t>Impression programme</t>
  </si>
  <si>
    <t>Impression documentation</t>
  </si>
  <si>
    <t>Envoi invitations</t>
  </si>
  <si>
    <t>Création montage vidéo</t>
  </si>
  <si>
    <t>Location écran et vidéo projecteur</t>
  </si>
  <si>
    <t>Location sonorisation</t>
  </si>
  <si>
    <t>Pauses - Rafraichissements</t>
  </si>
  <si>
    <t>Accueil - Petit déjeuner</t>
  </si>
  <si>
    <t>Buffet déjeuner</t>
  </si>
  <si>
    <t>Total</t>
  </si>
  <si>
    <t>Budget</t>
  </si>
  <si>
    <t>Communication</t>
  </si>
  <si>
    <t>Total Communication</t>
  </si>
  <si>
    <t>Matériel</t>
  </si>
  <si>
    <t>Total Matériel</t>
  </si>
  <si>
    <t>Traiteur</t>
  </si>
  <si>
    <t>Pauses - Rafraîchissements</t>
  </si>
  <si>
    <t>Total Traiteur</t>
  </si>
  <si>
    <t>Total général</t>
  </si>
  <si>
    <t>Ecart par rapport à l'estimation</t>
  </si>
  <si>
    <t xml:space="preserve">Soit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</si>
</sst>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sz val="12"/>
      <color theme="0"/>
      <name val="Corbel"/>
      <family val="2"/>
      <scheme val="minor"/>
    </font>
    <font>
      <sz val="12"/>
      <color theme="1"/>
      <name val="Corbel"/>
      <family val="2"/>
      <scheme val="minor"/>
    </font>
    <font>
      <b/>
      <sz val="12"/>
      <color theme="1"/>
      <name val="Corbe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59999389629810485"/>
        <bgColor theme="8" tint="0.79998168889431442"/>
      </patternFill>
    </fill>
    <fill>
      <patternFill patternType="solid">
        <fgColor theme="9"/>
        <bgColor theme="8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3" fillId="3" borderId="1" xfId="0" applyFont="1" applyFill="1" applyBorder="1"/>
    <xf numFmtId="164" fontId="3" fillId="3" borderId="1" xfId="0" applyNumberFormat="1" applyFont="1" applyFill="1" applyBorder="1"/>
    <xf numFmtId="0" fontId="3" fillId="4" borderId="1" xfId="0" applyFont="1" applyFill="1" applyBorder="1"/>
    <xf numFmtId="164" fontId="3" fillId="4" borderId="1" xfId="0" applyNumberFormat="1" applyFont="1" applyFill="1" applyBorder="1"/>
    <xf numFmtId="0" fontId="2" fillId="5" borderId="0" xfId="0" applyFont="1" applyFill="1"/>
    <xf numFmtId="164" fontId="2" fillId="5" borderId="0" xfId="0" applyNumberFormat="1" applyFont="1" applyFill="1"/>
    <xf numFmtId="0" fontId="3" fillId="0" borderId="0" xfId="0" applyFont="1" applyFill="1"/>
    <xf numFmtId="0" fontId="0" fillId="0" borderId="0" xfId="0" applyNumberFormat="1"/>
    <xf numFmtId="0" fontId="4" fillId="3" borderId="1" xfId="0" applyNumberFormat="1" applyFont="1" applyFill="1" applyBorder="1"/>
    <xf numFmtId="0" fontId="4" fillId="3" borderId="1" xfId="0" applyFont="1" applyFill="1" applyBorder="1"/>
    <xf numFmtId="0" fontId="4" fillId="4" borderId="0" xfId="0" applyFont="1" applyFill="1" applyBorder="1"/>
    <xf numFmtId="0" fontId="3" fillId="4" borderId="0" xfId="0" applyFont="1" applyFill="1" applyBorder="1"/>
    <xf numFmtId="164" fontId="3" fillId="4" borderId="0" xfId="0" applyNumberFormat="1" applyFont="1" applyFill="1" applyBorder="1"/>
    <xf numFmtId="0" fontId="2" fillId="5" borderId="0" xfId="0" applyFont="1" applyFill="1" applyAlignment="1">
      <alignment horizontal="right"/>
    </xf>
    <xf numFmtId="9" fontId="2" fillId="5" borderId="0" xfId="1" applyFont="1" applyFill="1"/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Base">
  <a:themeElements>
    <a:clrScheme name="Base">
      <a:dk1>
        <a:srgbClr val="000000"/>
      </a:dk1>
      <a:lt1>
        <a:srgbClr val="FFFFFF"/>
      </a:lt1>
      <a:dk2>
        <a:srgbClr val="565349"/>
      </a:dk2>
      <a:lt2>
        <a:srgbClr val="DDDDDD"/>
      </a:lt2>
      <a:accent1>
        <a:srgbClr val="A6B727"/>
      </a:accent1>
      <a:accent2>
        <a:srgbClr val="DF5327"/>
      </a:accent2>
      <a:accent3>
        <a:srgbClr val="FE9E00"/>
      </a:accent3>
      <a:accent4>
        <a:srgbClr val="418AB3"/>
      </a:accent4>
      <a:accent5>
        <a:srgbClr val="D7D447"/>
      </a:accent5>
      <a:accent6>
        <a:srgbClr val="818183"/>
      </a:accent6>
      <a:hlink>
        <a:srgbClr val="F59E00"/>
      </a:hlink>
      <a:folHlink>
        <a:srgbClr val="B2B2B2"/>
      </a:folHlink>
    </a:clrScheme>
    <a:fontScheme name="Base">
      <a:majorFont>
        <a:latin typeface="Corbel" panose="020B0503020204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orbel" panose="020B0503020204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Base">
      <a:fillStyleLst>
        <a:solidFill>
          <a:schemeClr val="phClr"/>
        </a:solidFill>
        <a:solidFill>
          <a:schemeClr val="phClr">
            <a:tint val="55000"/>
            <a:satMod val="13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  <a:satMod val="105000"/>
              </a:schemeClr>
            </a:gs>
            <a:gs pos="100000">
              <a:schemeClr val="phClr">
                <a:shade val="80000"/>
                <a:satMod val="12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5397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27000"/>
                <a:satMod val="12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hade val="95000"/>
            <a:satMod val="140000"/>
          </a:schemeClr>
        </a:solidFill>
        <a:solidFill>
          <a:schemeClr val="phClr">
            <a:tint val="90000"/>
            <a:shade val="85000"/>
            <a:satMod val="160000"/>
            <a:lumMod val="110000"/>
          </a:schemeClr>
        </a:soli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Basis" id="{5665723A-49BA-4B57-8411-A56F8F207965}" vid="{90E45F77-AEFC-46EF-A7C1-5B338C297B02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EA75B-E075-4153-8C38-D75BBB6BEF5F}">
  <dimension ref="A2:C22"/>
  <sheetViews>
    <sheetView tabSelected="1" workbookViewId="0">
      <selection activeCell="E2" sqref="E2"/>
    </sheetView>
  </sheetViews>
  <sheetFormatPr baseColWidth="10" defaultRowHeight="15" x14ac:dyDescent="0.25"/>
  <cols>
    <col min="1" max="1" width="36" customWidth="1"/>
    <col min="2" max="3" width="15.25" customWidth="1"/>
  </cols>
  <sheetData>
    <row r="2" spans="1:3" ht="15.75" x14ac:dyDescent="0.25">
      <c r="A2" s="1" t="s">
        <v>0</v>
      </c>
      <c r="B2" s="2" t="s">
        <v>1</v>
      </c>
      <c r="C2" s="2" t="s">
        <v>2</v>
      </c>
    </row>
    <row r="3" spans="1:3" ht="15.75" x14ac:dyDescent="0.25">
      <c r="A3" s="3" t="s">
        <v>3</v>
      </c>
      <c r="B3" s="4">
        <v>102.35</v>
      </c>
      <c r="C3" s="4">
        <v>102.35</v>
      </c>
    </row>
    <row r="4" spans="1:3" ht="15.75" x14ac:dyDescent="0.25">
      <c r="A4" s="5" t="s">
        <v>4</v>
      </c>
      <c r="B4" s="6">
        <v>369.6</v>
      </c>
      <c r="C4" s="6">
        <v>369.6</v>
      </c>
    </row>
    <row r="5" spans="1:3" ht="15.75" x14ac:dyDescent="0.25">
      <c r="A5" s="3" t="s">
        <v>5</v>
      </c>
      <c r="B5" s="4">
        <v>320</v>
      </c>
      <c r="C5" s="4">
        <v>316.10000000000002</v>
      </c>
    </row>
    <row r="6" spans="1:3" ht="15.75" x14ac:dyDescent="0.25">
      <c r="A6" s="5" t="s">
        <v>6</v>
      </c>
      <c r="B6" s="6">
        <v>487.5</v>
      </c>
      <c r="C6" s="6">
        <v>468.5</v>
      </c>
    </row>
    <row r="7" spans="1:3" ht="15.75" x14ac:dyDescent="0.25">
      <c r="A7" s="3" t="s">
        <v>7</v>
      </c>
      <c r="B7" s="4">
        <v>1080</v>
      </c>
      <c r="C7" s="4">
        <v>1080</v>
      </c>
    </row>
    <row r="8" spans="1:3" ht="15.75" x14ac:dyDescent="0.25">
      <c r="A8" s="5" t="s">
        <v>8</v>
      </c>
      <c r="B8" s="6">
        <v>137.54</v>
      </c>
      <c r="C8" s="6">
        <v>137.54</v>
      </c>
    </row>
    <row r="9" spans="1:3" ht="15.75" x14ac:dyDescent="0.25">
      <c r="A9" s="3" t="s">
        <v>9</v>
      </c>
      <c r="B9" s="4">
        <v>276.25</v>
      </c>
      <c r="C9" s="4">
        <v>276.25</v>
      </c>
    </row>
    <row r="10" spans="1:3" ht="15.75" x14ac:dyDescent="0.25">
      <c r="A10" s="5" t="s">
        <v>10</v>
      </c>
      <c r="B10" s="6">
        <v>226.2</v>
      </c>
      <c r="C10" s="6">
        <v>196.45</v>
      </c>
    </row>
    <row r="11" spans="1:3" ht="15.75" x14ac:dyDescent="0.25">
      <c r="A11" s="3" t="s">
        <v>11</v>
      </c>
      <c r="B11" s="4">
        <v>452.15</v>
      </c>
      <c r="C11" s="4">
        <v>417.64</v>
      </c>
    </row>
    <row r="12" spans="1:3" ht="15.75" x14ac:dyDescent="0.25">
      <c r="A12" s="5" t="s">
        <v>12</v>
      </c>
      <c r="B12" s="6">
        <v>4584.7</v>
      </c>
      <c r="C12" s="6">
        <v>4328.75</v>
      </c>
    </row>
    <row r="13" spans="1:3" ht="15.75" x14ac:dyDescent="0.25">
      <c r="A13" s="7" t="s">
        <v>13</v>
      </c>
      <c r="B13" s="8">
        <f>SUM(B3:B12)</f>
        <v>8036.2899999999991</v>
      </c>
      <c r="C13" s="8">
        <f>SUM(C3:C12)</f>
        <v>7693.18</v>
      </c>
    </row>
    <row r="14" spans="1:3" ht="15.75" x14ac:dyDescent="0.25">
      <c r="A14" s="9"/>
      <c r="B14" s="9"/>
      <c r="C14" s="9"/>
    </row>
    <row r="17" spans="3:3" x14ac:dyDescent="0.25">
      <c r="C17" s="10"/>
    </row>
    <row r="18" spans="3:3" x14ac:dyDescent="0.25">
      <c r="C18" s="10"/>
    </row>
    <row r="19" spans="3:3" x14ac:dyDescent="0.25">
      <c r="C19" s="10"/>
    </row>
    <row r="20" spans="3:3" x14ac:dyDescent="0.25">
      <c r="C20" s="10"/>
    </row>
    <row r="21" spans="3:3" x14ac:dyDescent="0.25">
      <c r="C21" s="10"/>
    </row>
    <row r="22" spans="3:3" x14ac:dyDescent="0.25">
      <c r="C22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E93E0-FB59-427E-9FAE-536FBDF8C2C4}">
  <dimension ref="A2:D26"/>
  <sheetViews>
    <sheetView workbookViewId="0"/>
  </sheetViews>
  <sheetFormatPr baseColWidth="10" defaultRowHeight="15" outlineLevelRow="2" x14ac:dyDescent="0.25"/>
  <cols>
    <col min="1" max="1" width="20.125" customWidth="1"/>
    <col min="2" max="2" width="29.625" customWidth="1"/>
    <col min="3" max="4" width="13.375" customWidth="1"/>
  </cols>
  <sheetData>
    <row r="2" spans="1:4" ht="15.75" x14ac:dyDescent="0.25">
      <c r="A2" s="1" t="s">
        <v>14</v>
      </c>
      <c r="B2" s="1" t="s">
        <v>0</v>
      </c>
      <c r="C2" s="2" t="s">
        <v>1</v>
      </c>
      <c r="D2" s="2" t="s">
        <v>2</v>
      </c>
    </row>
    <row r="3" spans="1:4" ht="15.75" outlineLevel="2" x14ac:dyDescent="0.25">
      <c r="A3" s="3" t="s">
        <v>15</v>
      </c>
      <c r="B3" s="3" t="s">
        <v>3</v>
      </c>
      <c r="C3" s="4">
        <v>102.35</v>
      </c>
      <c r="D3" s="4">
        <v>102.35</v>
      </c>
    </row>
    <row r="4" spans="1:4" ht="15.75" outlineLevel="2" x14ac:dyDescent="0.25">
      <c r="A4" s="5" t="s">
        <v>15</v>
      </c>
      <c r="B4" s="5" t="s">
        <v>4</v>
      </c>
      <c r="C4" s="6">
        <v>369.6</v>
      </c>
      <c r="D4" s="6">
        <v>369.6</v>
      </c>
    </row>
    <row r="5" spans="1:4" ht="15.75" outlineLevel="2" x14ac:dyDescent="0.25">
      <c r="A5" s="3" t="s">
        <v>15</v>
      </c>
      <c r="B5" s="3" t="s">
        <v>5</v>
      </c>
      <c r="C5" s="4">
        <v>320</v>
      </c>
      <c r="D5" s="4">
        <v>316.10000000000002</v>
      </c>
    </row>
    <row r="6" spans="1:4" ht="15.75" outlineLevel="2" x14ac:dyDescent="0.25">
      <c r="A6" s="5" t="s">
        <v>15</v>
      </c>
      <c r="B6" s="5" t="s">
        <v>6</v>
      </c>
      <c r="C6" s="6">
        <v>487.5</v>
      </c>
      <c r="D6" s="6">
        <v>468.5</v>
      </c>
    </row>
    <row r="7" spans="1:4" ht="15.75" outlineLevel="2" x14ac:dyDescent="0.25">
      <c r="A7" s="3" t="s">
        <v>15</v>
      </c>
      <c r="B7" s="3" t="s">
        <v>7</v>
      </c>
      <c r="C7" s="4">
        <v>1080</v>
      </c>
      <c r="D7" s="4">
        <v>1080</v>
      </c>
    </row>
    <row r="8" spans="1:4" ht="15.75" outlineLevel="1" x14ac:dyDescent="0.25">
      <c r="A8" s="11" t="s">
        <v>16</v>
      </c>
      <c r="B8" s="3"/>
      <c r="C8" s="4">
        <f>SUBTOTAL(9,C3:C7)</f>
        <v>2359.4499999999998</v>
      </c>
      <c r="D8" s="4">
        <f>SUBTOTAL(9,D3:D7)</f>
        <v>2336.5500000000002</v>
      </c>
    </row>
    <row r="9" spans="1:4" ht="15.75" outlineLevel="2" x14ac:dyDescent="0.25">
      <c r="A9" s="5" t="s">
        <v>17</v>
      </c>
      <c r="B9" s="5" t="s">
        <v>8</v>
      </c>
      <c r="C9" s="6">
        <v>137.54</v>
      </c>
      <c r="D9" s="6">
        <v>137.54</v>
      </c>
    </row>
    <row r="10" spans="1:4" ht="15.75" outlineLevel="2" x14ac:dyDescent="0.25">
      <c r="A10" s="3" t="s">
        <v>17</v>
      </c>
      <c r="B10" s="3" t="s">
        <v>9</v>
      </c>
      <c r="C10" s="4">
        <v>276.25</v>
      </c>
      <c r="D10" s="4">
        <v>276.25</v>
      </c>
    </row>
    <row r="11" spans="1:4" ht="15.75" outlineLevel="1" x14ac:dyDescent="0.25">
      <c r="A11" s="12" t="s">
        <v>18</v>
      </c>
      <c r="B11" s="3"/>
      <c r="C11" s="4">
        <f>SUBTOTAL(9,C9:C10)</f>
        <v>413.78999999999996</v>
      </c>
      <c r="D11" s="4">
        <f>SUBTOTAL(9,D9:D10)</f>
        <v>413.78999999999996</v>
      </c>
    </row>
    <row r="12" spans="1:4" ht="15.75" outlineLevel="2" x14ac:dyDescent="0.25">
      <c r="A12" s="5" t="s">
        <v>19</v>
      </c>
      <c r="B12" s="5" t="s">
        <v>20</v>
      </c>
      <c r="C12" s="6">
        <v>226.2</v>
      </c>
      <c r="D12" s="6">
        <v>196.45</v>
      </c>
    </row>
    <row r="13" spans="1:4" ht="15.75" outlineLevel="2" x14ac:dyDescent="0.25">
      <c r="A13" s="3" t="s">
        <v>19</v>
      </c>
      <c r="B13" s="3" t="s">
        <v>11</v>
      </c>
      <c r="C13" s="4">
        <v>452.15</v>
      </c>
      <c r="D13" s="4">
        <v>417.64</v>
      </c>
    </row>
    <row r="14" spans="1:4" ht="15.75" outlineLevel="2" x14ac:dyDescent="0.25">
      <c r="A14" s="5" t="s">
        <v>19</v>
      </c>
      <c r="B14" s="5" t="s">
        <v>12</v>
      </c>
      <c r="C14" s="6">
        <v>4584.7</v>
      </c>
      <c r="D14" s="6">
        <v>4328.75</v>
      </c>
    </row>
    <row r="15" spans="1:4" ht="15.75" outlineLevel="1" x14ac:dyDescent="0.25">
      <c r="A15" s="13" t="s">
        <v>21</v>
      </c>
      <c r="B15" s="14"/>
      <c r="C15" s="15">
        <f>SUBTOTAL(9,C12:C14)</f>
        <v>5263.0499999999993</v>
      </c>
      <c r="D15" s="15">
        <f>SUBTOTAL(9,D12:D14)</f>
        <v>4942.84</v>
      </c>
    </row>
    <row r="16" spans="1:4" ht="15.75" x14ac:dyDescent="0.25">
      <c r="A16" s="7" t="s">
        <v>22</v>
      </c>
      <c r="B16" s="7"/>
      <c r="C16" s="8">
        <f>SUBTOTAL(9,C3:C14)</f>
        <v>8036.2899999999991</v>
      </c>
      <c r="D16" s="8">
        <f>SUBTOTAL(9,D3:D14)</f>
        <v>7693.18</v>
      </c>
    </row>
    <row r="18" spans="1:4" ht="15.75" x14ac:dyDescent="0.25">
      <c r="A18" s="9"/>
      <c r="B18" s="9"/>
      <c r="C18" s="9"/>
      <c r="D18" s="9"/>
    </row>
    <row r="19" spans="1:4" ht="15.75" x14ac:dyDescent="0.25">
      <c r="B19" s="16" t="s">
        <v>23</v>
      </c>
      <c r="C19" s="9"/>
      <c r="D19" s="8">
        <f>D16-C16</f>
        <v>-343.10999999999876</v>
      </c>
    </row>
    <row r="20" spans="1:4" ht="15.75" x14ac:dyDescent="0.25">
      <c r="B20" s="16" t="s">
        <v>24</v>
      </c>
      <c r="D20" s="17">
        <f>D19/C16</f>
        <v>-4.2695074468442382E-2</v>
      </c>
    </row>
    <row r="21" spans="1:4" x14ac:dyDescent="0.25">
      <c r="D21" s="10"/>
    </row>
    <row r="22" spans="1:4" x14ac:dyDescent="0.25">
      <c r="D22" s="10"/>
    </row>
    <row r="23" spans="1:4" x14ac:dyDescent="0.25">
      <c r="D23" s="10"/>
    </row>
    <row r="24" spans="1:4" x14ac:dyDescent="0.25">
      <c r="D24" s="10"/>
    </row>
    <row r="25" spans="1:4" x14ac:dyDescent="0.25">
      <c r="D25" s="10"/>
    </row>
    <row r="26" spans="1:4" x14ac:dyDescent="0.25">
      <c r="D26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Dépenses</vt:lpstr>
      <vt:lpstr>Analyse des dépenses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ENI</dc:creator>
  <cp:lastModifiedBy>ENI</cp:lastModifiedBy>
  <dcterms:created xsi:type="dcterms:W3CDTF">2019-06-20T13:35:46Z</dcterms:created>
  <dcterms:modified xsi:type="dcterms:W3CDTF">2019-06-20T13:36:48Z</dcterms:modified>
</cp:coreProperties>
</file>